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804" windowWidth="22716" windowHeight="8112"/>
  </bookViews>
  <sheets>
    <sheet name="1-й год" sheetId="1" r:id="rId1"/>
  </sheets>
  <definedNames>
    <definedName name="_xlnm.Print_Titles" localSheetId="0">'1-й год'!$14:$14</definedName>
    <definedName name="_xlnm.Print_Area" localSheetId="0">'1-й год'!$A$1:$E$58</definedName>
  </definedNames>
  <calcPr calcId="145621"/>
</workbook>
</file>

<file path=xl/calcChain.xml><?xml version="1.0" encoding="utf-8"?>
<calcChain xmlns="http://schemas.openxmlformats.org/spreadsheetml/2006/main">
  <c r="E50" i="1" l="1"/>
  <c r="E31" i="1" l="1"/>
  <c r="E47" i="1"/>
  <c r="E51" i="1"/>
  <c r="E39" i="1"/>
  <c r="E24" i="1" l="1"/>
  <c r="E56" i="1"/>
  <c r="E43" i="1" l="1"/>
  <c r="E57" i="1" l="1"/>
  <c r="E55" i="1" l="1"/>
  <c r="E38" i="1" l="1"/>
  <c r="E33" i="1" l="1"/>
  <c r="E29" i="1"/>
  <c r="E37" i="1"/>
  <c r="E19" i="1" l="1"/>
  <c r="E18" i="1" s="1"/>
  <c r="E22" i="1" l="1"/>
  <c r="E49" i="1"/>
  <c r="E48" i="1" s="1"/>
  <c r="E53" i="1"/>
  <c r="E46" i="1"/>
  <c r="E41" i="1"/>
  <c r="E21" i="1" l="1"/>
  <c r="E17" i="1" s="1"/>
  <c r="E45" i="1"/>
  <c r="E42" i="1"/>
  <c r="E40" i="1" l="1"/>
  <c r="E30" i="1" l="1"/>
  <c r="E32" i="1"/>
  <c r="E28" i="1"/>
  <c r="E36" i="1"/>
  <c r="E35" i="1" s="1"/>
  <c r="E27" i="1" l="1"/>
  <c r="E26" i="1" s="1"/>
  <c r="E16" i="1" s="1"/>
  <c r="E34" i="1"/>
  <c r="E15" i="1" l="1"/>
</calcChain>
</file>

<file path=xl/sharedStrings.xml><?xml version="1.0" encoding="utf-8"?>
<sst xmlns="http://schemas.openxmlformats.org/spreadsheetml/2006/main" count="159" uniqueCount="93">
  <si>
    <t xml:space="preserve"> (тыс.рублей)</t>
  </si>
  <si>
    <t>ЦСР</t>
  </si>
  <si>
    <t>ВР</t>
  </si>
  <si>
    <t>Наименование</t>
  </si>
  <si>
    <t>Всего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</si>
  <si>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</si>
  <si>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</si>
  <si>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</si>
  <si>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Расходы на содержание уличного освещения (Закупка товаров, работ и услуг для государственных (муниципальных) нужд)</t>
  </si>
  <si>
    <t>200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</si>
  <si>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</si>
  <si>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</si>
  <si>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Содержание улично-дорожной сети</t>
  </si>
  <si>
    <t>Содержание улично-дорожной сети (Закупка товаров, работ и услуг для государственных (муниципальных) нужд)</t>
  </si>
  <si>
    <t>800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</si>
  <si>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</si>
  <si>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</si>
  <si>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</si>
  <si>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</si>
  <si>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</si>
  <si>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</si>
  <si>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</si>
  <si>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</si>
  <si>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</si>
  <si>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</si>
  <si>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</si>
  <si>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</si>
  <si>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</si>
  <si>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</si>
  <si>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</si>
  <si>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</si>
  <si>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</si>
  <si>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</si>
  <si>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</si>
  <si>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</si>
  <si>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</si>
  <si>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</si>
  <si>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</si>
  <si>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</si>
  <si>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</si>
  <si>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</si>
  <si>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</si>
  <si>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</si>
  <si>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</si>
  <si>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</si>
  <si>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</si>
  <si>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</si>
  <si>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</si>
  <si>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"Туръя" на 2018 год</t>
  </si>
  <si>
    <t>Муниципальная программа "Пожарная безопасность в населенных пунктах на территории сельского поселения "Туръя"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</si>
  <si>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</si>
  <si>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</si>
  <si>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Техническое обслуживание пожарной сигнализации (Закупка товаров, работ и услуг для государственных (муниципальных) нужд)</t>
  </si>
  <si>
    <t>Муниципальная программа "Развитие жилищно-коммунального хозяйства и благоустройства сельского поселения "Туръя"</t>
  </si>
  <si>
    <t>Расходы на содержание уличного освещение</t>
  </si>
  <si>
    <t>39 0 00 00000</t>
  </si>
  <si>
    <t>39 1 00 00000</t>
  </si>
  <si>
    <t>39 1 1А 00000</t>
  </si>
  <si>
    <t>40 0 00 00000</t>
  </si>
  <si>
    <t>40 1 00 00000</t>
  </si>
  <si>
    <t>40 1 1А 00000</t>
  </si>
  <si>
    <t>40 1 1Б 00000</t>
  </si>
  <si>
    <t>40 1 1Ж 00000</t>
  </si>
  <si>
    <t>Подпрограмма "Привидение в нормативное состояние водоисточников, необходимых для противлпожарных мероприятий"</t>
  </si>
  <si>
    <t>Паспортизация пожарных водоёмов</t>
  </si>
  <si>
    <t>Паспортизация пожарных водоёмов (Закупка товаров, работ и услуг для государственных (муниципальных) нужд)</t>
  </si>
  <si>
    <t>39 2 00 00000</t>
  </si>
  <si>
    <t>39 2 2А 00000</t>
  </si>
  <si>
    <t>Содержание парома</t>
  </si>
  <si>
    <t>99 9 00 04080</t>
  </si>
  <si>
    <t>Содержание парома (Закупка товаров, работ и услуг для государственных (муниципальных) нужд)</t>
  </si>
  <si>
    <t>Муниципальные программы</t>
  </si>
  <si>
    <t>Выполнение других обязательств государства (Закупка товаров, работ и услуг для государственных (муниципальных) нужд)</t>
  </si>
  <si>
    <t>"О внесении изменений и дополнений в решение Совета</t>
  </si>
  <si>
    <t>сельского поселения "Туръя" от 25.12.2017 г. № 1-6/1</t>
  </si>
  <si>
    <t>О бюджете сельского поселения Туръя" на 2018 год и плановый период 2019 и 2020 годов"</t>
  </si>
  <si>
    <t>к решению Совета от 25.12.2017 г. № 1-6/1 сельского поселения "Туръя"</t>
  </si>
  <si>
    <t>"О бюджете сельского поселения Туръя" на 2018 год и плановый период 2019 и 2020 годов"</t>
  </si>
  <si>
    <t>Приложение №2</t>
  </si>
  <si>
    <t>Приложение № 3</t>
  </si>
  <si>
    <t>Сумма 2018 год</t>
  </si>
  <si>
    <r>
      <t>к решению Совета</t>
    </r>
    <r>
      <rPr>
        <sz val="8.5"/>
        <color rgb="FFFF0000"/>
        <rFont val="Times New Roman"/>
        <family val="1"/>
        <charset val="204"/>
      </rPr>
      <t xml:space="preserve"> от</t>
    </r>
    <r>
      <rPr>
        <sz val="8.5"/>
        <color indexed="8"/>
        <rFont val="Times New Roman"/>
        <family val="1"/>
        <charset val="204"/>
      </rPr>
      <t xml:space="preserve"> </t>
    </r>
    <r>
      <rPr>
        <sz val="8.5"/>
        <color rgb="FFFF0000"/>
        <rFont val="Times New Roman"/>
        <family val="1"/>
        <charset val="204"/>
      </rPr>
      <t>10.05.2018 г. № 1-8/2</t>
    </r>
    <r>
      <rPr>
        <sz val="8.5"/>
        <color indexed="8"/>
        <rFont val="Times New Roman"/>
        <family val="1"/>
        <charset val="204"/>
      </rPr>
      <t xml:space="preserve"> сельского поселения "Туръя"</t>
    </r>
  </si>
  <si>
    <t>Приобретение огнетушителей</t>
  </si>
  <si>
    <t>39 2 2Б 00000</t>
  </si>
  <si>
    <t>новый КЦСР</t>
  </si>
  <si>
    <t xml:space="preserve"> (+1900) приобрет.огнетушителей за счет доп.доходов (ход-во СП)</t>
  </si>
  <si>
    <t xml:space="preserve"> (+2965) на транспортный налог за счет доп.доходов (ход-во СП)</t>
  </si>
  <si>
    <t xml:space="preserve"> (+3400)расх.нотариусу за подлин.подписи за счет доп.доходов (ход-во СП)</t>
  </si>
  <si>
    <t>Дотация на сбалансир.12000:(+600)почтовые р-ды;(+3000)усл.связи;(+8400)эл/эн (реш.МР от 14.03.18 № 241) ход-во СП. На осмотр огнетуш.(+320)за счет доп.доходов (ход-во СП)</t>
  </si>
  <si>
    <t>(+1,33) на полном.по составл.протоколов за счет субвенции на полномочия (реш.МР от 14.03.2018 № 241)</t>
  </si>
  <si>
    <t xml:space="preserve"> (+22) на полномочия КСП и ФО (численность Ветью:11челх2руб) за счет доп.доходов (увеличение дефицита-не более 5% расх)</t>
  </si>
  <si>
    <t>(+14570)на содер.колодцев и благоустр.территории; (+1500)на ГСМ для работ по благоустр (на мотопомпу,трактор,бензопилу) за счет доп.доходов (ход-во СП)</t>
  </si>
  <si>
    <t>Приобретение огнетушителей (Закупка товаров, работ и услуг для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</si>
</sst>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5" x14ac:knownFonts="1">
    <font>
      <sz val="11"/>
      <color indexed="8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.5"/>
      <name val="Times New Roman"/>
      <family val="1"/>
      <charset val="204"/>
    </font>
    <font>
      <sz val="8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2" borderId="1" xfId="0" applyNumberFormat="1" applyFont="1" applyFill="1" applyBorder="1" applyAlignment="1">
      <alignment vertical="center"/>
    </xf>
    <xf numFmtId="0" fontId="3" fillId="0" borderId="0" xfId="0" applyFont="1"/>
    <xf numFmtId="0" fontId="3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65" fontId="7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/>
    </xf>
    <xf numFmtId="165" fontId="9" fillId="2" borderId="2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165" fontId="9" fillId="0" borderId="2" xfId="0" applyNumberFormat="1" applyFont="1" applyFill="1" applyBorder="1" applyAlignment="1">
      <alignment horizontal="right" vertical="center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13" fillId="2" borderId="2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 vertical="center"/>
    </xf>
    <xf numFmtId="0" fontId="3" fillId="3" borderId="0" xfId="0" applyFont="1" applyFill="1"/>
    <xf numFmtId="165" fontId="5" fillId="3" borderId="2" xfId="0" applyNumberFormat="1" applyFont="1" applyFill="1" applyBorder="1" applyAlignment="1">
      <alignment horizontal="right" vertical="center"/>
    </xf>
    <xf numFmtId="0" fontId="4" fillId="3" borderId="0" xfId="0" applyFont="1" applyFill="1"/>
    <xf numFmtId="165" fontId="11" fillId="2" borderId="2" xfId="0" applyNumberFormat="1" applyFont="1" applyFill="1" applyBorder="1" applyAlignment="1">
      <alignment horizontal="right" vertical="center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/>
    <xf numFmtId="0" fontId="15" fillId="0" borderId="1" xfId="0" applyFont="1" applyBorder="1" applyAlignment="1">
      <alignment wrapText="1"/>
    </xf>
    <xf numFmtId="49" fontId="14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16" fillId="0" borderId="0" xfId="0" applyFont="1"/>
    <xf numFmtId="164" fontId="18" fillId="2" borderId="2" xfId="0" applyNumberFormat="1" applyFont="1" applyFill="1" applyBorder="1" applyAlignment="1">
      <alignment horizontal="justify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right" vertical="center"/>
    </xf>
    <xf numFmtId="0" fontId="18" fillId="0" borderId="0" xfId="0" applyFont="1"/>
    <xf numFmtId="49" fontId="18" fillId="2" borderId="2" xfId="0" applyNumberFormat="1" applyFont="1" applyFill="1" applyBorder="1" applyAlignment="1">
      <alignment horizontal="justify" vertical="center" wrapText="1"/>
    </xf>
    <xf numFmtId="165" fontId="18" fillId="2" borderId="2" xfId="0" applyNumberFormat="1" applyFont="1" applyFill="1" applyBorder="1" applyAlignment="1">
      <alignment horizontal="right" vertical="center"/>
    </xf>
    <xf numFmtId="164" fontId="18" fillId="0" borderId="2" xfId="0" applyNumberFormat="1" applyFont="1" applyFill="1" applyBorder="1" applyAlignment="1">
      <alignment horizontal="justify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3" borderId="2" xfId="0" applyNumberFormat="1" applyFont="1" applyFill="1" applyBorder="1" applyAlignment="1">
      <alignment horizontal="justify" vertical="center" wrapText="1"/>
    </xf>
    <xf numFmtId="49" fontId="20" fillId="2" borderId="2" xfId="0" applyNumberFormat="1" applyFont="1" applyFill="1" applyBorder="1" applyAlignment="1">
      <alignment horizontal="justify" vertical="center" wrapText="1"/>
    </xf>
    <xf numFmtId="164" fontId="21" fillId="2" borderId="2" xfId="0" applyNumberFormat="1" applyFont="1" applyFill="1" applyBorder="1" applyAlignment="1">
      <alignment horizontal="justify" vertical="center" wrapText="1"/>
    </xf>
    <xf numFmtId="49" fontId="21" fillId="2" borderId="2" xfId="0" applyNumberFormat="1" applyFont="1" applyFill="1" applyBorder="1" applyAlignment="1">
      <alignment horizontal="justify" vertical="center" wrapText="1"/>
    </xf>
    <xf numFmtId="0" fontId="23" fillId="0" borderId="0" xfId="0" applyFont="1" applyAlignment="1">
      <alignment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16" fillId="2" borderId="1" xfId="0" applyNumberFormat="1" applyFont="1" applyFill="1" applyBorder="1" applyAlignment="1">
      <alignment horizontal="right"/>
    </xf>
    <xf numFmtId="0" fontId="17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topLeftCell="B55" zoomScaleNormal="100" workbookViewId="0">
      <selection activeCell="B26" sqref="B26"/>
    </sheetView>
  </sheetViews>
  <sheetFormatPr defaultRowHeight="10.199999999999999" customHeight="1" x14ac:dyDescent="0.25"/>
  <cols>
    <col min="1" max="1" width="8" style="2" hidden="1"/>
    <col min="2" max="2" width="63.109375" style="2" customWidth="1"/>
    <col min="3" max="3" width="13.77734375" style="2" customWidth="1"/>
    <col min="4" max="4" width="5.6640625" style="2" customWidth="1"/>
    <col min="5" max="5" width="13.6640625" style="17" customWidth="1"/>
    <col min="6" max="6" width="34.21875" style="2" customWidth="1"/>
    <col min="7" max="16384" width="8.88671875" style="2"/>
  </cols>
  <sheetData>
    <row r="1" spans="1:5" ht="12" customHeight="1" x14ac:dyDescent="0.3">
      <c r="A1" s="43"/>
      <c r="B1" s="69" t="s">
        <v>78</v>
      </c>
      <c r="C1" s="70"/>
      <c r="D1" s="71"/>
      <c r="E1" s="71"/>
    </row>
    <row r="2" spans="1:5" ht="12" customHeight="1" x14ac:dyDescent="0.3">
      <c r="A2" s="43"/>
      <c r="B2" s="69" t="s">
        <v>81</v>
      </c>
      <c r="C2" s="70"/>
      <c r="D2" s="71"/>
      <c r="E2" s="71"/>
    </row>
    <row r="3" spans="1:5" ht="12" customHeight="1" x14ac:dyDescent="0.3">
      <c r="A3" s="43"/>
      <c r="B3" s="74" t="s">
        <v>73</v>
      </c>
      <c r="C3" s="75"/>
      <c r="D3" s="71"/>
      <c r="E3" s="71"/>
    </row>
    <row r="4" spans="1:5" ht="12" customHeight="1" x14ac:dyDescent="0.3">
      <c r="A4" s="43"/>
      <c r="B4" s="74" t="s">
        <v>74</v>
      </c>
      <c r="C4" s="75"/>
      <c r="D4" s="71"/>
      <c r="E4" s="71"/>
    </row>
    <row r="5" spans="1:5" ht="12" customHeight="1" x14ac:dyDescent="0.3">
      <c r="A5" s="43"/>
      <c r="B5" s="69" t="s">
        <v>75</v>
      </c>
      <c r="C5" s="70"/>
      <c r="D5" s="71"/>
      <c r="E5" s="71"/>
    </row>
    <row r="6" spans="1:5" ht="6" customHeight="1" x14ac:dyDescent="0.3">
      <c r="A6" s="43"/>
      <c r="B6" s="45"/>
      <c r="C6" s="46"/>
      <c r="D6" s="44"/>
      <c r="E6" s="2"/>
    </row>
    <row r="7" spans="1:5" s="47" customFormat="1" ht="10.95" customHeight="1" x14ac:dyDescent="0.3">
      <c r="A7" s="72" t="s">
        <v>79</v>
      </c>
      <c r="B7" s="73"/>
      <c r="C7" s="73"/>
      <c r="D7" s="71"/>
      <c r="E7" s="71"/>
    </row>
    <row r="8" spans="1:5" s="47" customFormat="1" ht="10.95" customHeight="1" x14ac:dyDescent="0.3">
      <c r="A8" s="72" t="s">
        <v>76</v>
      </c>
      <c r="B8" s="73"/>
      <c r="C8" s="73"/>
      <c r="D8" s="71"/>
      <c r="E8" s="71"/>
    </row>
    <row r="9" spans="1:5" s="47" customFormat="1" ht="10.95" customHeight="1" x14ac:dyDescent="0.3">
      <c r="A9" s="72" t="s">
        <v>77</v>
      </c>
      <c r="B9" s="73"/>
      <c r="C9" s="73"/>
      <c r="D9" s="71"/>
      <c r="E9" s="71"/>
    </row>
    <row r="10" spans="1:5" ht="12" customHeight="1" x14ac:dyDescent="0.25">
      <c r="A10" s="1"/>
      <c r="B10" s="40"/>
      <c r="C10" s="41"/>
      <c r="D10" s="41"/>
      <c r="E10" s="41"/>
    </row>
    <row r="11" spans="1:5" ht="40.799999999999997" customHeight="1" x14ac:dyDescent="0.25">
      <c r="A11" s="10"/>
      <c r="B11" s="67" t="s">
        <v>48</v>
      </c>
      <c r="C11" s="68"/>
      <c r="D11" s="68"/>
      <c r="E11" s="68"/>
    </row>
    <row r="12" spans="1:5" ht="10.8" customHeight="1" x14ac:dyDescent="0.25">
      <c r="A12" s="3"/>
      <c r="B12" s="3"/>
      <c r="C12" s="3"/>
      <c r="D12" s="3"/>
      <c r="E12" s="3" t="s">
        <v>0</v>
      </c>
    </row>
    <row r="13" spans="1:5" ht="14.4" customHeight="1" x14ac:dyDescent="0.25">
      <c r="A13" s="56" t="s">
        <v>3</v>
      </c>
      <c r="B13" s="56" t="s">
        <v>3</v>
      </c>
      <c r="C13" s="42" t="s">
        <v>1</v>
      </c>
      <c r="D13" s="42" t="s">
        <v>2</v>
      </c>
      <c r="E13" s="57" t="s">
        <v>80</v>
      </c>
    </row>
    <row r="14" spans="1:5" ht="13.2" hidden="1" x14ac:dyDescent="0.25">
      <c r="A14" s="4"/>
      <c r="B14" s="4"/>
      <c r="C14" s="4"/>
      <c r="D14" s="4"/>
      <c r="E14" s="4"/>
    </row>
    <row r="15" spans="1:5" ht="13.8" customHeight="1" x14ac:dyDescent="0.25">
      <c r="A15" s="5" t="s">
        <v>4</v>
      </c>
      <c r="B15" s="5" t="s">
        <v>4</v>
      </c>
      <c r="C15" s="9"/>
      <c r="D15" s="9"/>
      <c r="E15" s="19">
        <f>E16+E34</f>
        <v>3594.33833</v>
      </c>
    </row>
    <row r="16" spans="1:5" ht="13.2" customHeight="1" x14ac:dyDescent="0.25">
      <c r="A16" s="5"/>
      <c r="B16" s="5" t="s">
        <v>71</v>
      </c>
      <c r="C16" s="26"/>
      <c r="D16" s="26"/>
      <c r="E16" s="12">
        <f>E17+E26</f>
        <v>429.30099999999999</v>
      </c>
    </row>
    <row r="17" spans="1:6" s="34" customFormat="1" ht="22.8" customHeight="1" x14ac:dyDescent="0.25">
      <c r="A17" s="31"/>
      <c r="B17" s="58" t="s">
        <v>49</v>
      </c>
      <c r="C17" s="32" t="s">
        <v>55</v>
      </c>
      <c r="D17" s="32"/>
      <c r="E17" s="33">
        <f>E18+E21</f>
        <v>63.5</v>
      </c>
    </row>
    <row r="18" spans="1:6" s="29" customFormat="1" ht="22.8" customHeight="1" x14ac:dyDescent="0.25">
      <c r="A18" s="23"/>
      <c r="B18" s="59" t="s">
        <v>63</v>
      </c>
      <c r="C18" s="28" t="s">
        <v>56</v>
      </c>
      <c r="D18" s="24"/>
      <c r="E18" s="30">
        <f>E19</f>
        <v>40</v>
      </c>
    </row>
    <row r="19" spans="1:6" ht="12" customHeight="1" x14ac:dyDescent="0.25">
      <c r="A19" s="5"/>
      <c r="B19" s="5" t="s">
        <v>64</v>
      </c>
      <c r="C19" s="26" t="s">
        <v>57</v>
      </c>
      <c r="D19" s="26"/>
      <c r="E19" s="12">
        <f>E20</f>
        <v>40</v>
      </c>
    </row>
    <row r="20" spans="1:6" ht="24.6" customHeight="1" x14ac:dyDescent="0.25">
      <c r="A20" s="5"/>
      <c r="B20" s="6" t="s">
        <v>65</v>
      </c>
      <c r="C20" s="7" t="s">
        <v>57</v>
      </c>
      <c r="D20" s="7" t="s">
        <v>9</v>
      </c>
      <c r="E20" s="20">
        <v>40</v>
      </c>
    </row>
    <row r="21" spans="1:6" s="29" customFormat="1" ht="13.8" customHeight="1" x14ac:dyDescent="0.25">
      <c r="A21" s="23"/>
      <c r="B21" s="59" t="s">
        <v>50</v>
      </c>
      <c r="C21" s="28" t="s">
        <v>66</v>
      </c>
      <c r="D21" s="24"/>
      <c r="E21" s="30">
        <f>E22+E24</f>
        <v>23.5</v>
      </c>
    </row>
    <row r="22" spans="1:6" ht="13.2" customHeight="1" x14ac:dyDescent="0.25">
      <c r="A22" s="5"/>
      <c r="B22" s="5" t="s">
        <v>51</v>
      </c>
      <c r="C22" s="25" t="s">
        <v>67</v>
      </c>
      <c r="D22" s="25"/>
      <c r="E22" s="12">
        <f>E23</f>
        <v>21.6</v>
      </c>
    </row>
    <row r="23" spans="1:6" ht="26.4" customHeight="1" x14ac:dyDescent="0.25">
      <c r="A23" s="5"/>
      <c r="B23" s="6" t="s">
        <v>52</v>
      </c>
      <c r="C23" s="7" t="s">
        <v>67</v>
      </c>
      <c r="D23" s="7" t="s">
        <v>9</v>
      </c>
      <c r="E23" s="20">
        <v>21.6</v>
      </c>
    </row>
    <row r="24" spans="1:6" ht="16.8" customHeight="1" x14ac:dyDescent="0.25">
      <c r="A24" s="5"/>
      <c r="B24" s="63" t="s">
        <v>82</v>
      </c>
      <c r="C24" s="64" t="s">
        <v>83</v>
      </c>
      <c r="D24" s="64"/>
      <c r="E24" s="19">
        <f>E25</f>
        <v>1.9</v>
      </c>
      <c r="F24" s="2" t="s">
        <v>84</v>
      </c>
    </row>
    <row r="25" spans="1:6" ht="26.4" customHeight="1" x14ac:dyDescent="0.25">
      <c r="A25" s="5"/>
      <c r="B25" s="52" t="s">
        <v>92</v>
      </c>
      <c r="C25" s="49" t="s">
        <v>83</v>
      </c>
      <c r="D25" s="49" t="s">
        <v>9</v>
      </c>
      <c r="E25" s="53">
        <v>1.9</v>
      </c>
      <c r="F25" s="62" t="s">
        <v>85</v>
      </c>
    </row>
    <row r="26" spans="1:6" s="36" customFormat="1" ht="25.2" customHeight="1" x14ac:dyDescent="0.25">
      <c r="A26" s="31" t="s">
        <v>5</v>
      </c>
      <c r="B26" s="58" t="s">
        <v>53</v>
      </c>
      <c r="C26" s="32" t="s">
        <v>58</v>
      </c>
      <c r="D26" s="32"/>
      <c r="E26" s="35">
        <f>E27</f>
        <v>365.80099999999999</v>
      </c>
    </row>
    <row r="27" spans="1:6" s="29" customFormat="1" ht="38.4" customHeight="1" x14ac:dyDescent="0.25">
      <c r="A27" s="27" t="s">
        <v>6</v>
      </c>
      <c r="B27" s="27" t="s">
        <v>6</v>
      </c>
      <c r="C27" s="28" t="s">
        <v>59</v>
      </c>
      <c r="D27" s="28"/>
      <c r="E27" s="37">
        <f>E28+E30+E32</f>
        <v>365.80099999999999</v>
      </c>
    </row>
    <row r="28" spans="1:6" s="11" customFormat="1" ht="13.95" customHeight="1" x14ac:dyDescent="0.25">
      <c r="A28" s="5" t="s">
        <v>7</v>
      </c>
      <c r="B28" s="5" t="s">
        <v>54</v>
      </c>
      <c r="C28" s="9" t="s">
        <v>60</v>
      </c>
      <c r="D28" s="9"/>
      <c r="E28" s="12">
        <f>E29</f>
        <v>209.5</v>
      </c>
    </row>
    <row r="29" spans="1:6" ht="24.6" customHeight="1" x14ac:dyDescent="0.25">
      <c r="A29" s="6" t="s">
        <v>8</v>
      </c>
      <c r="B29" s="6" t="s">
        <v>8</v>
      </c>
      <c r="C29" s="7" t="s">
        <v>60</v>
      </c>
      <c r="D29" s="7" t="s">
        <v>9</v>
      </c>
      <c r="E29" s="20">
        <f>229.5-20</f>
        <v>209.5</v>
      </c>
    </row>
    <row r="30" spans="1:6" s="11" customFormat="1" ht="13.95" customHeight="1" x14ac:dyDescent="0.25">
      <c r="A30" s="5" t="s">
        <v>10</v>
      </c>
      <c r="B30" s="5" t="s">
        <v>10</v>
      </c>
      <c r="C30" s="9" t="s">
        <v>61</v>
      </c>
      <c r="D30" s="9"/>
      <c r="E30" s="12">
        <f>E31</f>
        <v>16.07</v>
      </c>
    </row>
    <row r="31" spans="1:6" ht="29.4" customHeight="1" x14ac:dyDescent="0.25">
      <c r="A31" s="6" t="s">
        <v>11</v>
      </c>
      <c r="B31" s="52" t="s">
        <v>11</v>
      </c>
      <c r="C31" s="49" t="s">
        <v>61</v>
      </c>
      <c r="D31" s="49" t="s">
        <v>9</v>
      </c>
      <c r="E31" s="53">
        <f>100-100+14.57+1.5</f>
        <v>16.07</v>
      </c>
      <c r="F31" s="66" t="s">
        <v>91</v>
      </c>
    </row>
    <row r="32" spans="1:6" s="11" customFormat="1" ht="13.95" customHeight="1" x14ac:dyDescent="0.25">
      <c r="A32" s="5" t="s">
        <v>12</v>
      </c>
      <c r="B32" s="5" t="s">
        <v>12</v>
      </c>
      <c r="C32" s="9" t="s">
        <v>62</v>
      </c>
      <c r="D32" s="9"/>
      <c r="E32" s="12">
        <f>E33</f>
        <v>140.23099999999999</v>
      </c>
    </row>
    <row r="33" spans="1:6" ht="23.4" customHeight="1" x14ac:dyDescent="0.25">
      <c r="A33" s="6" t="s">
        <v>13</v>
      </c>
      <c r="B33" s="6" t="s">
        <v>13</v>
      </c>
      <c r="C33" s="7" t="s">
        <v>62</v>
      </c>
      <c r="D33" s="7" t="s">
        <v>9</v>
      </c>
      <c r="E33" s="20">
        <f>160-19.769</f>
        <v>140.23099999999999</v>
      </c>
    </row>
    <row r="34" spans="1:6" s="11" customFormat="1" ht="15" customHeight="1" x14ac:dyDescent="0.25">
      <c r="A34" s="5"/>
      <c r="B34" s="5"/>
      <c r="C34" s="9" t="s">
        <v>15</v>
      </c>
      <c r="D34" s="9"/>
      <c r="E34" s="14">
        <f>E35</f>
        <v>3165.0373300000001</v>
      </c>
    </row>
    <row r="35" spans="1:6" s="11" customFormat="1" ht="13.95" customHeight="1" x14ac:dyDescent="0.25">
      <c r="A35" s="5" t="s">
        <v>16</v>
      </c>
      <c r="B35" s="5" t="s">
        <v>16</v>
      </c>
      <c r="C35" s="9" t="s">
        <v>17</v>
      </c>
      <c r="D35" s="9"/>
      <c r="E35" s="14">
        <f>E36+E38+E40+E42+E45+E48+E53+E55</f>
        <v>3165.0373300000001</v>
      </c>
    </row>
    <row r="36" spans="1:6" s="11" customFormat="1" ht="13.2" customHeight="1" x14ac:dyDescent="0.25">
      <c r="A36" s="5" t="s">
        <v>18</v>
      </c>
      <c r="B36" s="5" t="s">
        <v>18</v>
      </c>
      <c r="C36" s="9" t="s">
        <v>19</v>
      </c>
      <c r="D36" s="9"/>
      <c r="E36" s="21">
        <f>E37</f>
        <v>625.57299999999998</v>
      </c>
    </row>
    <row r="37" spans="1:6" ht="50.4" customHeight="1" x14ac:dyDescent="0.25">
      <c r="A37" s="8" t="s">
        <v>20</v>
      </c>
      <c r="B37" s="8" t="s">
        <v>20</v>
      </c>
      <c r="C37" s="7" t="s">
        <v>19</v>
      </c>
      <c r="D37" s="7" t="s">
        <v>21</v>
      </c>
      <c r="E37" s="22">
        <f>472.79+10+142.783</f>
        <v>625.57299999999998</v>
      </c>
    </row>
    <row r="38" spans="1:6" s="11" customFormat="1" ht="13.2" x14ac:dyDescent="0.25">
      <c r="A38" s="15"/>
      <c r="B38" s="15" t="s">
        <v>68</v>
      </c>
      <c r="C38" s="26" t="s">
        <v>69</v>
      </c>
      <c r="D38" s="26"/>
      <c r="E38" s="21">
        <f>E39</f>
        <v>771.96500000000003</v>
      </c>
    </row>
    <row r="39" spans="1:6" s="51" customFormat="1" ht="24" customHeight="1" x14ac:dyDescent="0.25">
      <c r="A39" s="48"/>
      <c r="B39" s="48" t="s">
        <v>70</v>
      </c>
      <c r="C39" s="49" t="s">
        <v>69</v>
      </c>
      <c r="D39" s="49" t="s">
        <v>9</v>
      </c>
      <c r="E39" s="50">
        <f>600+169+2.965</f>
        <v>771.96500000000003</v>
      </c>
      <c r="F39" s="62" t="s">
        <v>86</v>
      </c>
    </row>
    <row r="40" spans="1:6" s="11" customFormat="1" ht="23.4" customHeight="1" x14ac:dyDescent="0.25">
      <c r="A40" s="5" t="s">
        <v>22</v>
      </c>
      <c r="B40" s="5" t="s">
        <v>22</v>
      </c>
      <c r="C40" s="16" t="s">
        <v>23</v>
      </c>
      <c r="D40" s="16"/>
      <c r="E40" s="12">
        <f>E41</f>
        <v>46.569000000000003</v>
      </c>
    </row>
    <row r="41" spans="1:6" ht="63" customHeight="1" x14ac:dyDescent="0.25">
      <c r="A41" s="8" t="s">
        <v>24</v>
      </c>
      <c r="B41" s="8" t="s">
        <v>24</v>
      </c>
      <c r="C41" s="7" t="s">
        <v>23</v>
      </c>
      <c r="D41" s="7" t="s">
        <v>21</v>
      </c>
      <c r="E41" s="13">
        <f>35.767+10.802</f>
        <v>46.569000000000003</v>
      </c>
    </row>
    <row r="42" spans="1:6" s="11" customFormat="1" ht="25.2" customHeight="1" x14ac:dyDescent="0.25">
      <c r="A42" s="5" t="s">
        <v>25</v>
      </c>
      <c r="B42" s="5" t="s">
        <v>25</v>
      </c>
      <c r="C42" s="9" t="s">
        <v>26</v>
      </c>
      <c r="D42" s="9"/>
      <c r="E42" s="12">
        <f>E43+E44</f>
        <v>2.4830000000000001</v>
      </c>
    </row>
    <row r="43" spans="1:6" ht="65.400000000000006" customHeight="1" x14ac:dyDescent="0.25">
      <c r="A43" s="8" t="s">
        <v>27</v>
      </c>
      <c r="B43" s="8" t="s">
        <v>27</v>
      </c>
      <c r="C43" s="7" t="s">
        <v>26</v>
      </c>
      <c r="D43" s="7" t="s">
        <v>21</v>
      </c>
      <c r="E43" s="13">
        <f>1.6+0.483</f>
        <v>2.0830000000000002</v>
      </c>
    </row>
    <row r="44" spans="1:6" ht="38.4" customHeight="1" x14ac:dyDescent="0.25">
      <c r="A44" s="6" t="s">
        <v>28</v>
      </c>
      <c r="B44" s="6" t="s">
        <v>28</v>
      </c>
      <c r="C44" s="7" t="s">
        <v>26</v>
      </c>
      <c r="D44" s="7" t="s">
        <v>9</v>
      </c>
      <c r="E44" s="13">
        <v>0.4</v>
      </c>
    </row>
    <row r="45" spans="1:6" s="11" customFormat="1" ht="74.400000000000006" customHeight="1" x14ac:dyDescent="0.25">
      <c r="A45" s="15" t="s">
        <v>29</v>
      </c>
      <c r="B45" s="60" t="s">
        <v>29</v>
      </c>
      <c r="C45" s="9" t="s">
        <v>30</v>
      </c>
      <c r="D45" s="9"/>
      <c r="E45" s="12">
        <f>E46+E47</f>
        <v>25.953330000000001</v>
      </c>
    </row>
    <row r="46" spans="1:6" ht="102" customHeight="1" x14ac:dyDescent="0.25">
      <c r="A46" s="8" t="s">
        <v>31</v>
      </c>
      <c r="B46" s="8" t="s">
        <v>31</v>
      </c>
      <c r="C46" s="7" t="s">
        <v>30</v>
      </c>
      <c r="D46" s="7" t="s">
        <v>21</v>
      </c>
      <c r="E46" s="13">
        <f>12.247+3.699</f>
        <v>15.946</v>
      </c>
    </row>
    <row r="47" spans="1:6" ht="77.400000000000006" customHeight="1" x14ac:dyDescent="0.25">
      <c r="A47" s="8" t="s">
        <v>32</v>
      </c>
      <c r="B47" s="48" t="s">
        <v>32</v>
      </c>
      <c r="C47" s="49" t="s">
        <v>30</v>
      </c>
      <c r="D47" s="49" t="s">
        <v>9</v>
      </c>
      <c r="E47" s="53">
        <f>2.48+0.58+6.946+0.00133</f>
        <v>10.00733</v>
      </c>
      <c r="F47" s="65" t="s">
        <v>89</v>
      </c>
    </row>
    <row r="48" spans="1:6" s="11" customFormat="1" ht="46.8" customHeight="1" x14ac:dyDescent="0.25">
      <c r="A48" s="5" t="s">
        <v>33</v>
      </c>
      <c r="B48" s="61" t="s">
        <v>33</v>
      </c>
      <c r="C48" s="9" t="s">
        <v>34</v>
      </c>
      <c r="D48" s="9"/>
      <c r="E48" s="14">
        <f>E49+E50+E51+E52</f>
        <v>1360.057</v>
      </c>
    </row>
    <row r="49" spans="1:6" ht="90" customHeight="1" x14ac:dyDescent="0.25">
      <c r="A49" s="8" t="s">
        <v>35</v>
      </c>
      <c r="B49" s="8" t="s">
        <v>35</v>
      </c>
      <c r="C49" s="7" t="s">
        <v>34</v>
      </c>
      <c r="D49" s="7" t="s">
        <v>21</v>
      </c>
      <c r="E49" s="20">
        <f>715.828+107.349+216.18+32.42+17.5+1</f>
        <v>1090.277</v>
      </c>
    </row>
    <row r="50" spans="1:6" ht="65.400000000000006" customHeight="1" x14ac:dyDescent="0.25">
      <c r="A50" s="8" t="s">
        <v>36</v>
      </c>
      <c r="B50" s="54" t="s">
        <v>36</v>
      </c>
      <c r="C50" s="55" t="s">
        <v>34</v>
      </c>
      <c r="D50" s="55" t="s">
        <v>9</v>
      </c>
      <c r="E50" s="50">
        <f>42.7+140+5.2+67.2+6+2.904+3-10+0.6+3+8.4+0.32</f>
        <v>269.32399999999996</v>
      </c>
      <c r="F50" s="62" t="s">
        <v>88</v>
      </c>
    </row>
    <row r="51" spans="1:6" ht="54.6" customHeight="1" x14ac:dyDescent="0.25">
      <c r="A51" s="8" t="s">
        <v>37</v>
      </c>
      <c r="B51" s="48" t="s">
        <v>37</v>
      </c>
      <c r="C51" s="49" t="s">
        <v>34</v>
      </c>
      <c r="D51" s="49" t="s">
        <v>38</v>
      </c>
      <c r="E51" s="53">
        <f>0.434+0.022</f>
        <v>0.45600000000000002</v>
      </c>
      <c r="F51" s="62" t="s">
        <v>90</v>
      </c>
    </row>
    <row r="52" spans="1:6" ht="54.6" customHeight="1" x14ac:dyDescent="0.25">
      <c r="A52" s="8" t="s">
        <v>39</v>
      </c>
      <c r="B52" s="8" t="s">
        <v>39</v>
      </c>
      <c r="C52" s="7" t="s">
        <v>34</v>
      </c>
      <c r="D52" s="7" t="s">
        <v>14</v>
      </c>
      <c r="E52" s="20">
        <v>0</v>
      </c>
    </row>
    <row r="53" spans="1:6" s="11" customFormat="1" ht="25.2" customHeight="1" x14ac:dyDescent="0.25">
      <c r="A53" s="5" t="s">
        <v>40</v>
      </c>
      <c r="B53" s="5" t="s">
        <v>40</v>
      </c>
      <c r="C53" s="18" t="s">
        <v>41</v>
      </c>
      <c r="D53" s="18"/>
      <c r="E53" s="12">
        <f>E54</f>
        <v>1.5</v>
      </c>
    </row>
    <row r="54" spans="1:6" ht="25.8" customHeight="1" x14ac:dyDescent="0.25">
      <c r="A54" s="6" t="s">
        <v>42</v>
      </c>
      <c r="B54" s="6" t="s">
        <v>42</v>
      </c>
      <c r="C54" s="7" t="s">
        <v>41</v>
      </c>
      <c r="D54" s="7" t="s">
        <v>14</v>
      </c>
      <c r="E54" s="20">
        <v>1.5</v>
      </c>
    </row>
    <row r="55" spans="1:6" s="11" customFormat="1" ht="13.95" customHeight="1" x14ac:dyDescent="0.25">
      <c r="A55" s="5" t="s">
        <v>43</v>
      </c>
      <c r="B55" s="5" t="s">
        <v>43</v>
      </c>
      <c r="C55" s="9" t="s">
        <v>44</v>
      </c>
      <c r="D55" s="9"/>
      <c r="E55" s="14">
        <f>E56+E57+E58</f>
        <v>330.93699999999995</v>
      </c>
    </row>
    <row r="56" spans="1:6" s="11" customFormat="1" ht="24" customHeight="1" x14ac:dyDescent="0.25">
      <c r="A56" s="5"/>
      <c r="B56" s="52" t="s">
        <v>72</v>
      </c>
      <c r="C56" s="49" t="s">
        <v>44</v>
      </c>
      <c r="D56" s="49" t="s">
        <v>9</v>
      </c>
      <c r="E56" s="53">
        <f>5.5+10+3.4</f>
        <v>18.899999999999999</v>
      </c>
      <c r="F56" s="62" t="s">
        <v>87</v>
      </c>
    </row>
    <row r="57" spans="1:6" ht="24.6" customHeight="1" x14ac:dyDescent="0.25">
      <c r="A57" s="6" t="s">
        <v>45</v>
      </c>
      <c r="B57" s="38" t="s">
        <v>45</v>
      </c>
      <c r="C57" s="39" t="s">
        <v>44</v>
      </c>
      <c r="D57" s="39" t="s">
        <v>46</v>
      </c>
      <c r="E57" s="22">
        <f>314.941-5.904</f>
        <v>309.03699999999998</v>
      </c>
    </row>
    <row r="58" spans="1:6" ht="15" customHeight="1" x14ac:dyDescent="0.25">
      <c r="A58" s="6" t="s">
        <v>47</v>
      </c>
      <c r="B58" s="6" t="s">
        <v>47</v>
      </c>
      <c r="C58" s="7" t="s">
        <v>44</v>
      </c>
      <c r="D58" s="7" t="s">
        <v>14</v>
      </c>
      <c r="E58" s="20">
        <v>3</v>
      </c>
    </row>
  </sheetData>
  <mergeCells count="9">
    <mergeCell ref="B11:E11"/>
    <mergeCell ref="B1:E1"/>
    <mergeCell ref="B2:E2"/>
    <mergeCell ref="A9:E9"/>
    <mergeCell ref="B3:E3"/>
    <mergeCell ref="B4:E4"/>
    <mergeCell ref="B5:E5"/>
    <mergeCell ref="A7:E7"/>
    <mergeCell ref="A8:E8"/>
  </mergeCells>
  <pageMargins left="0.70866141732283472" right="0.70866141732283472" top="0.74803149606299213" bottom="0.7480314960629921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2018-05-15T09:44:43Z</cp:lastPrinted>
  <dcterms:created xsi:type="dcterms:W3CDTF">2016-11-13T11:51:26Z</dcterms:created>
  <dcterms:modified xsi:type="dcterms:W3CDTF">2018-05-15T09:44:59Z</dcterms:modified>
</cp:coreProperties>
</file>